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004F7677-1A4D-4ED6-B499-2A9DB9AE75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K23" i="1" s="1"/>
  <c r="J24" i="1"/>
  <c r="K24" i="1" s="1"/>
  <c r="J25" i="1"/>
  <c r="K25" i="1" s="1"/>
  <c r="J11" i="1" l="1"/>
  <c r="K11" i="1" s="1"/>
  <c r="J12" i="1"/>
  <c r="K12" i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/>
  <c r="J26" i="1"/>
  <c r="K26" i="1"/>
  <c r="I27" i="1"/>
  <c r="J27" i="1" s="1"/>
  <c r="K27" i="1" s="1"/>
  <c r="K32" i="1"/>
  <c r="K28" i="1" l="1"/>
  <c r="K34" i="1" s="1"/>
  <c r="B49" i="1"/>
  <c r="D41" i="1"/>
  <c r="E41" i="1" s="1"/>
  <c r="C41" i="1" l="1"/>
  <c r="B51" i="1"/>
  <c r="D40" i="1"/>
  <c r="D39" i="1"/>
  <c r="E40" i="1" l="1"/>
  <c r="C40" i="1"/>
  <c r="E46" i="1"/>
  <c r="F46" i="1" s="1"/>
  <c r="E39" i="1"/>
  <c r="C39" i="1"/>
  <c r="B48" i="1"/>
  <c r="G46" i="1"/>
  <c r="B50" i="1"/>
  <c r="B47" i="1"/>
  <c r="D46" i="1" l="1"/>
  <c r="C46" i="1"/>
  <c r="F41" i="1" l="1"/>
  <c r="G39" i="1"/>
  <c r="J39" i="1" s="1"/>
  <c r="F49" i="1"/>
  <c r="H40" i="1"/>
  <c r="H39" i="1"/>
  <c r="F40" i="1"/>
  <c r="H41" i="1"/>
  <c r="G40" i="1"/>
  <c r="J40" i="1" s="1"/>
  <c r="F39" i="1"/>
  <c r="G41" i="1"/>
  <c r="J41" i="1" s="1"/>
  <c r="G49" i="1"/>
  <c r="D49" i="1"/>
  <c r="E49" i="1"/>
  <c r="C49" i="1"/>
  <c r="C51" i="1"/>
  <c r="F51" i="1"/>
  <c r="D51" i="1"/>
  <c r="E51" i="1"/>
  <c r="G51" i="1"/>
  <c r="D48" i="1"/>
  <c r="F50" i="1"/>
  <c r="E47" i="1"/>
  <c r="C47" i="1"/>
  <c r="E48" i="1"/>
  <c r="C50" i="1"/>
  <c r="F47" i="1"/>
  <c r="C48" i="1"/>
  <c r="F48" i="1"/>
  <c r="G50" i="1"/>
  <c r="G47" i="1"/>
  <c r="G48" i="1"/>
  <c r="E50" i="1"/>
  <c r="D50" i="1"/>
  <c r="D47" i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<sst xmlns="http://schemas.openxmlformats.org/spreadsheetml/2006/main" count="82" uniqueCount="59">
  <si>
    <t>Month</t>
  </si>
  <si>
    <t>$/ha</t>
  </si>
  <si>
    <t>Machinery</t>
  </si>
  <si>
    <t>Units/ha</t>
  </si>
  <si>
    <t>$/unit</t>
  </si>
  <si>
    <t>Inputs</t>
  </si>
  <si>
    <t>Total</t>
  </si>
  <si>
    <t>Mar</t>
  </si>
  <si>
    <t>Apr</t>
  </si>
  <si>
    <t>May</t>
  </si>
  <si>
    <t>Jun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</si>
  <si>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</si>
  <si>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</si>
  <si>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</si>
  <si>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</si>
  <si>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</si>
  <si>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</si>
  <si>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</si>
  <si>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</si>
  <si>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</si>
  <si>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</si>
  <si>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</si>
  <si>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</si>
  <si>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</si>
  <si>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</si>
  <si>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</si>
  <si>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</si>
  <si>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</si>
  <si>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</si>
  <si>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</si>
  <si>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</si>
  <si>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</si>
  <si>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</si>
  <si>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</si>
  <si>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</si>
  <si>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</si>
  <si>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</si>
  <si>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</si>
  <si>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</si>
  <si>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Fertiliser, DAP (with above)</t>
  </si>
  <si>
    <t>Jul</t>
  </si>
  <si>
    <t>Aug</t>
  </si>
  <si>
    <t>Sep</t>
  </si>
  <si>
    <t>Nov</t>
  </si>
  <si>
    <t>Fertiliser, CK88 using spreader</t>
  </si>
  <si>
    <t>Seed Plantain  (with above)</t>
  </si>
  <si>
    <t>Seed Clover  (with above)</t>
  </si>
  <si>
    <t>/ML</t>
  </si>
  <si>
    <t>DM utilised (kg/ha)</t>
  </si>
  <si>
    <t xml:space="preserve">Planting with a direct drill </t>
  </si>
  <si>
    <t>Mulching of Kikuyu</t>
  </si>
  <si>
    <t>Irrigated</t>
  </si>
  <si>
    <t>Grazed</t>
  </si>
  <si>
    <t>Cost per kg DM at varying amounts of utilisation and irrigation use</t>
  </si>
  <si>
    <t>Dry mater utilisation (kg/ha)</t>
  </si>
  <si>
    <t>Irrigated Chicory, Plantain &amp; Clover, grazed in SE Qld</t>
  </si>
  <si>
    <t>Chicory, Plantain &amp; Clover</t>
  </si>
  <si>
    <t>Chicory, Plantain, clover direct drilled into kikuyu after mulching</t>
  </si>
  <si>
    <t>Seed Chicory  (with above)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</si>
</sst>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quotePrefix="1" applyNumberFormat="1" applyFill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165" fontId="0" fillId="2" borderId="4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zoomScale="150" zoomScaleNormal="150" workbookViewId="0">
      <selection activeCell="H12" sqref="H12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55</v>
      </c>
      <c r="B1" s="1"/>
      <c r="C1" s="1"/>
      <c r="D1" s="1"/>
    </row>
    <row r="3" spans="1:11" x14ac:dyDescent="0.25">
      <c r="A3" s="58" t="s">
        <v>13</v>
      </c>
      <c r="B3" s="36"/>
      <c r="C3" s="36"/>
      <c r="D3" s="36"/>
      <c r="E3" s="4"/>
      <c r="F3" s="4"/>
      <c r="G3" s="4"/>
      <c r="H3" s="4"/>
      <c r="I3" s="4"/>
      <c r="J3" s="4"/>
      <c r="K3" s="100" t="s">
        <v>56</v>
      </c>
    </row>
    <row r="4" spans="1:11" x14ac:dyDescent="0.25">
      <c r="A4" s="20" t="s">
        <v>16</v>
      </c>
      <c r="K4" s="101" t="s">
        <v>51</v>
      </c>
    </row>
    <row r="5" spans="1:11" x14ac:dyDescent="0.25">
      <c r="A5" s="20" t="s">
        <v>57</v>
      </c>
      <c r="K5" s="101" t="s">
        <v>52</v>
      </c>
    </row>
    <row r="6" spans="1:11" x14ac:dyDescent="0.25">
      <c r="A6" s="20" t="s">
        <v>14</v>
      </c>
      <c r="E6" s="73">
        <v>120</v>
      </c>
      <c r="F6" s="3" t="s">
        <v>47</v>
      </c>
      <c r="K6" s="21"/>
    </row>
    <row r="7" spans="1:11" x14ac:dyDescent="0.25">
      <c r="A7" s="56"/>
      <c r="B7" s="60"/>
      <c r="C7" s="60"/>
      <c r="D7" s="60"/>
      <c r="E7" s="7"/>
      <c r="F7" s="7"/>
      <c r="G7" s="7"/>
      <c r="H7" s="7"/>
      <c r="I7" s="7"/>
      <c r="J7" s="7"/>
      <c r="K7" s="8"/>
    </row>
    <row r="9" spans="1:11" x14ac:dyDescent="0.25">
      <c r="A9" s="58" t="s">
        <v>38</v>
      </c>
      <c r="B9" s="36"/>
      <c r="C9" s="36"/>
      <c r="D9" s="36"/>
      <c r="E9" s="9"/>
      <c r="F9" s="4" t="s">
        <v>2</v>
      </c>
      <c r="G9" s="65" t="s">
        <v>5</v>
      </c>
      <c r="H9" s="66"/>
      <c r="I9" s="66"/>
      <c r="J9" s="67"/>
      <c r="K9" s="5" t="s">
        <v>6</v>
      </c>
    </row>
    <row r="10" spans="1:11" x14ac:dyDescent="0.25">
      <c r="A10" s="56"/>
      <c r="B10" s="60"/>
      <c r="C10" s="60"/>
      <c r="D10" s="60"/>
      <c r="E10" s="10" t="s">
        <v>0</v>
      </c>
      <c r="F10" s="7" t="s">
        <v>1</v>
      </c>
      <c r="G10" s="6" t="s">
        <v>3</v>
      </c>
      <c r="H10" s="7" t="s">
        <v>11</v>
      </c>
      <c r="I10" s="7" t="s">
        <v>4</v>
      </c>
      <c r="J10" s="8" t="s">
        <v>1</v>
      </c>
      <c r="K10" s="8" t="s">
        <v>1</v>
      </c>
    </row>
    <row r="11" spans="1:11" x14ac:dyDescent="0.25">
      <c r="A11" s="74" t="s">
        <v>50</v>
      </c>
      <c r="B11" s="75"/>
      <c r="C11" s="75"/>
      <c r="D11" s="75"/>
      <c r="E11" s="76" t="s">
        <v>7</v>
      </c>
      <c r="F11" s="77">
        <v>30.82</v>
      </c>
      <c r="G11" s="78"/>
      <c r="H11" s="77"/>
      <c r="I11" s="79"/>
      <c r="J11" s="95">
        <f>G11*I11</f>
        <v>0</v>
      </c>
      <c r="K11" s="95">
        <f>F11+J11</f>
        <v>30.82</v>
      </c>
    </row>
    <row r="12" spans="1:11" x14ac:dyDescent="0.25">
      <c r="A12" s="85" t="s">
        <v>49</v>
      </c>
      <c r="B12" s="86"/>
      <c r="C12" s="86"/>
      <c r="D12" s="86"/>
      <c r="E12" s="81" t="s">
        <v>8</v>
      </c>
      <c r="F12" s="82">
        <v>32.880000000000003</v>
      </c>
      <c r="G12" s="83"/>
      <c r="H12" s="87"/>
      <c r="I12" s="84"/>
      <c r="J12" s="96">
        <f>G12*I12</f>
        <v>0</v>
      </c>
      <c r="K12" s="96">
        <f>F12+J12</f>
        <v>32.880000000000003</v>
      </c>
    </row>
    <row r="13" spans="1:11" x14ac:dyDescent="0.25">
      <c r="A13" s="80"/>
      <c r="B13" s="86" t="s">
        <v>58</v>
      </c>
      <c r="C13" s="86"/>
      <c r="D13" s="86"/>
      <c r="E13" s="81"/>
      <c r="F13" s="82"/>
      <c r="G13" s="83">
        <v>4</v>
      </c>
      <c r="H13" s="87" t="s">
        <v>12</v>
      </c>
      <c r="I13" s="84">
        <v>22.5</v>
      </c>
      <c r="J13" s="96">
        <f>G13*I13</f>
        <v>90</v>
      </c>
      <c r="K13" s="96">
        <f>F13+J13</f>
        <v>90</v>
      </c>
    </row>
    <row r="14" spans="1:11" x14ac:dyDescent="0.25">
      <c r="A14" s="80"/>
      <c r="B14" s="86" t="s">
        <v>45</v>
      </c>
      <c r="C14" s="86"/>
      <c r="D14" s="86"/>
      <c r="E14" s="81"/>
      <c r="F14" s="82"/>
      <c r="G14" s="83">
        <v>4</v>
      </c>
      <c r="H14" s="87" t="s">
        <v>12</v>
      </c>
      <c r="I14" s="84">
        <v>22.5</v>
      </c>
      <c r="J14" s="96">
        <f t="shared" ref="J14:J15" si="0">G14*I14</f>
        <v>90</v>
      </c>
      <c r="K14" s="96">
        <f t="shared" ref="K14:K15" si="1">F14+J14</f>
        <v>90</v>
      </c>
    </row>
    <row r="15" spans="1:11" x14ac:dyDescent="0.25">
      <c r="A15" s="80"/>
      <c r="B15" s="86" t="s">
        <v>46</v>
      </c>
      <c r="C15" s="86"/>
      <c r="D15" s="86"/>
      <c r="E15" s="81"/>
      <c r="F15" s="82"/>
      <c r="G15" s="83">
        <v>5</v>
      </c>
      <c r="H15" s="87" t="s">
        <v>12</v>
      </c>
      <c r="I15" s="84">
        <v>7.5</v>
      </c>
      <c r="J15" s="96">
        <f t="shared" si="0"/>
        <v>37.5</v>
      </c>
      <c r="K15" s="96">
        <f t="shared" si="1"/>
        <v>37.5</v>
      </c>
    </row>
    <row r="16" spans="1:11" x14ac:dyDescent="0.25">
      <c r="A16" s="85"/>
      <c r="B16" s="86" t="s">
        <v>39</v>
      </c>
      <c r="C16" s="86"/>
      <c r="D16" s="86"/>
      <c r="E16" s="81"/>
      <c r="F16" s="82"/>
      <c r="G16" s="83">
        <v>125</v>
      </c>
      <c r="H16" s="87" t="s">
        <v>12</v>
      </c>
      <c r="I16" s="84">
        <v>1.4</v>
      </c>
      <c r="J16" s="96">
        <f>G16*I16</f>
        <v>175</v>
      </c>
      <c r="K16" s="96">
        <f>F16+J16</f>
        <v>175</v>
      </c>
    </row>
    <row r="17" spans="1:11" x14ac:dyDescent="0.25">
      <c r="A17" s="85" t="s">
        <v>44</v>
      </c>
      <c r="B17" s="86"/>
      <c r="C17" s="86"/>
      <c r="D17" s="86"/>
      <c r="E17" s="81" t="s">
        <v>9</v>
      </c>
      <c r="F17" s="88">
        <v>5.56</v>
      </c>
      <c r="G17" s="83">
        <v>100</v>
      </c>
      <c r="H17" s="87" t="s">
        <v>12</v>
      </c>
      <c r="I17" s="84">
        <v>1.1000000000000001</v>
      </c>
      <c r="J17" s="96">
        <f>G17*I17</f>
        <v>110.00000000000001</v>
      </c>
      <c r="K17" s="96">
        <f>F17+J17</f>
        <v>115.56000000000002</v>
      </c>
    </row>
    <row r="18" spans="1:11" x14ac:dyDescent="0.25">
      <c r="A18" s="85" t="s">
        <v>44</v>
      </c>
      <c r="B18" s="86"/>
      <c r="C18" s="86"/>
      <c r="D18" s="86"/>
      <c r="E18" s="81" t="s">
        <v>10</v>
      </c>
      <c r="F18" s="88">
        <v>5.56</v>
      </c>
      <c r="G18" s="83">
        <v>100</v>
      </c>
      <c r="H18" s="87" t="s">
        <v>12</v>
      </c>
      <c r="I18" s="84">
        <v>1.1000000000000001</v>
      </c>
      <c r="J18" s="96">
        <f t="shared" ref="J18" si="2">G18*I18</f>
        <v>110.00000000000001</v>
      </c>
      <c r="K18" s="96">
        <f t="shared" ref="K18" si="3">F18+J18</f>
        <v>115.56000000000002</v>
      </c>
    </row>
    <row r="19" spans="1:11" x14ac:dyDescent="0.25">
      <c r="A19" s="85" t="s">
        <v>44</v>
      </c>
      <c r="B19" s="86"/>
      <c r="C19" s="86"/>
      <c r="D19" s="86"/>
      <c r="E19" s="81" t="s">
        <v>40</v>
      </c>
      <c r="F19" s="88">
        <v>5.56</v>
      </c>
      <c r="G19" s="83">
        <v>100</v>
      </c>
      <c r="H19" s="87" t="s">
        <v>12</v>
      </c>
      <c r="I19" s="84">
        <v>1.1000000000000001</v>
      </c>
      <c r="J19" s="96">
        <f>G19*I19</f>
        <v>110.00000000000001</v>
      </c>
      <c r="K19" s="96">
        <f>F19+J19</f>
        <v>115.56000000000002</v>
      </c>
    </row>
    <row r="20" spans="1:11" x14ac:dyDescent="0.25">
      <c r="A20" s="85" t="s">
        <v>44</v>
      </c>
      <c r="B20" s="89"/>
      <c r="C20" s="86"/>
      <c r="D20" s="86"/>
      <c r="E20" s="81" t="s">
        <v>41</v>
      </c>
      <c r="F20" s="88">
        <v>5.56</v>
      </c>
      <c r="G20" s="83">
        <v>100</v>
      </c>
      <c r="H20" s="87" t="s">
        <v>12</v>
      </c>
      <c r="I20" s="84">
        <v>1.1000000000000001</v>
      </c>
      <c r="J20" s="96">
        <f>G20*I20</f>
        <v>110.00000000000001</v>
      </c>
      <c r="K20" s="96">
        <f>F20+J20</f>
        <v>115.56000000000002</v>
      </c>
    </row>
    <row r="21" spans="1:11" x14ac:dyDescent="0.25">
      <c r="A21" s="85" t="s">
        <v>44</v>
      </c>
      <c r="B21" s="86"/>
      <c r="C21" s="86"/>
      <c r="D21" s="86"/>
      <c r="E21" s="81" t="s">
        <v>42</v>
      </c>
      <c r="F21" s="88">
        <v>5.56</v>
      </c>
      <c r="G21" s="83">
        <v>100</v>
      </c>
      <c r="H21" s="87" t="s">
        <v>12</v>
      </c>
      <c r="I21" s="84">
        <v>1.1000000000000001</v>
      </c>
      <c r="J21" s="96">
        <f>G21*I21</f>
        <v>110.00000000000001</v>
      </c>
      <c r="K21" s="96">
        <f>F21+J21</f>
        <v>115.56000000000002</v>
      </c>
    </row>
    <row r="22" spans="1:11" x14ac:dyDescent="0.25">
      <c r="A22" s="85" t="s">
        <v>44</v>
      </c>
      <c r="B22" s="86"/>
      <c r="C22" s="86"/>
      <c r="D22" s="86"/>
      <c r="E22" s="81" t="s">
        <v>43</v>
      </c>
      <c r="F22" s="88">
        <v>5.56</v>
      </c>
      <c r="G22" s="83">
        <v>100</v>
      </c>
      <c r="H22" s="87" t="s">
        <v>12</v>
      </c>
      <c r="I22" s="84">
        <v>1.1000000000000001</v>
      </c>
      <c r="J22" s="96">
        <f t="shared" ref="J22:J26" si="4">G22*I22</f>
        <v>110.00000000000001</v>
      </c>
      <c r="K22" s="96">
        <f t="shared" ref="K22:K26" si="5">F22+J22</f>
        <v>115.56000000000002</v>
      </c>
    </row>
    <row r="23" spans="1:11" x14ac:dyDescent="0.25">
      <c r="A23" s="85"/>
      <c r="B23" s="86"/>
      <c r="C23" s="86"/>
      <c r="D23" s="86"/>
      <c r="E23" s="81"/>
      <c r="F23" s="82"/>
      <c r="G23" s="83"/>
      <c r="H23" s="87"/>
      <c r="I23" s="84"/>
      <c r="J23" s="96">
        <f t="shared" ref="J23:J25" si="6">G23*I23</f>
        <v>0</v>
      </c>
      <c r="K23" s="96">
        <f t="shared" ref="K23:K25" si="7">F23+J23</f>
        <v>0</v>
      </c>
    </row>
    <row r="24" spans="1:11" x14ac:dyDescent="0.25">
      <c r="A24" s="85"/>
      <c r="B24" s="86"/>
      <c r="C24" s="86"/>
      <c r="D24" s="86"/>
      <c r="E24" s="81"/>
      <c r="F24" s="82"/>
      <c r="G24" s="83"/>
      <c r="H24" s="87"/>
      <c r="I24" s="84"/>
      <c r="J24" s="96">
        <f t="shared" si="6"/>
        <v>0</v>
      </c>
      <c r="K24" s="96">
        <f t="shared" si="7"/>
        <v>0</v>
      </c>
    </row>
    <row r="25" spans="1:11" x14ac:dyDescent="0.25">
      <c r="A25" s="85"/>
      <c r="B25" s="86"/>
      <c r="C25" s="86"/>
      <c r="D25" s="86"/>
      <c r="E25" s="81"/>
      <c r="F25" s="82"/>
      <c r="G25" s="83"/>
      <c r="H25" s="87"/>
      <c r="I25" s="84"/>
      <c r="J25" s="96">
        <f t="shared" si="6"/>
        <v>0</v>
      </c>
      <c r="K25" s="96">
        <f t="shared" si="7"/>
        <v>0</v>
      </c>
    </row>
    <row r="26" spans="1:11" x14ac:dyDescent="0.25">
      <c r="A26" s="90"/>
      <c r="B26" s="91"/>
      <c r="C26" s="91"/>
      <c r="D26" s="91"/>
      <c r="E26" s="81"/>
      <c r="F26" s="82"/>
      <c r="G26" s="83"/>
      <c r="H26" s="82"/>
      <c r="I26" s="84"/>
      <c r="J26" s="96">
        <f t="shared" si="4"/>
        <v>0</v>
      </c>
      <c r="K26" s="96">
        <f t="shared" si="5"/>
        <v>0</v>
      </c>
    </row>
    <row r="27" spans="1:11" x14ac:dyDescent="0.25">
      <c r="A27" s="18" t="s">
        <v>19</v>
      </c>
      <c r="B27" s="29"/>
      <c r="C27" s="29"/>
      <c r="D27" s="29"/>
      <c r="E27" s="10" t="s">
        <v>18</v>
      </c>
      <c r="F27" s="7"/>
      <c r="G27" s="92">
        <v>7</v>
      </c>
      <c r="H27" s="16" t="s">
        <v>15</v>
      </c>
      <c r="I27" s="72">
        <f>$E$6</f>
        <v>120</v>
      </c>
      <c r="J27" s="97">
        <f t="shared" ref="J27" si="8">G27*I27</f>
        <v>840</v>
      </c>
      <c r="K27" s="97">
        <f t="shared" ref="K27" si="9">F27+J27</f>
        <v>840</v>
      </c>
    </row>
    <row r="28" spans="1:11" x14ac:dyDescent="0.25">
      <c r="A28" s="24" t="s">
        <v>17</v>
      </c>
      <c r="B28" s="30"/>
      <c r="C28" s="30"/>
      <c r="D28" s="30"/>
      <c r="E28" s="64"/>
      <c r="F28" s="22"/>
      <c r="G28" s="22"/>
      <c r="H28" s="23"/>
      <c r="I28" s="22"/>
      <c r="J28" s="98"/>
      <c r="K28" s="99">
        <f>SUM(K11:K27)</f>
        <v>1989.5600000000002</v>
      </c>
    </row>
    <row r="30" spans="1:11" x14ac:dyDescent="0.25">
      <c r="A30" s="58" t="s">
        <v>35</v>
      </c>
      <c r="B30" s="31"/>
      <c r="C30" s="31"/>
      <c r="D30" s="31"/>
      <c r="E30" s="4"/>
      <c r="F30" s="4"/>
      <c r="G30" s="4"/>
      <c r="H30" s="4"/>
      <c r="I30" s="4"/>
      <c r="J30" s="4"/>
      <c r="K30" s="5"/>
    </row>
    <row r="31" spans="1:11" x14ac:dyDescent="0.25">
      <c r="A31" s="20" t="s">
        <v>32</v>
      </c>
      <c r="K31" s="93">
        <v>14000</v>
      </c>
    </row>
    <row r="32" spans="1:11" x14ac:dyDescent="0.25">
      <c r="A32" s="70" t="s">
        <v>33</v>
      </c>
      <c r="B32" s="60"/>
      <c r="C32" s="60"/>
      <c r="D32" s="60"/>
      <c r="E32" s="7"/>
      <c r="F32" s="7"/>
      <c r="G32" s="68" t="s">
        <v>34</v>
      </c>
      <c r="H32" s="94">
        <v>0.7</v>
      </c>
      <c r="I32" s="7"/>
      <c r="J32" s="7"/>
      <c r="K32" s="69">
        <f>K31*H32</f>
        <v>9800</v>
      </c>
    </row>
    <row r="34" spans="1:11" x14ac:dyDescent="0.25">
      <c r="A34" s="24" t="s">
        <v>37</v>
      </c>
      <c r="B34" s="34"/>
      <c r="C34" s="34"/>
      <c r="D34" s="34"/>
      <c r="E34" s="22"/>
      <c r="F34" s="22"/>
      <c r="G34" s="22"/>
      <c r="H34" s="22"/>
      <c r="I34" s="22"/>
      <c r="J34" s="22"/>
      <c r="K34" s="71">
        <f>K28/K32</f>
        <v>0.20301632653061227</v>
      </c>
    </row>
    <row r="36" spans="1:11" x14ac:dyDescent="0.25">
      <c r="A36" s="2" t="s">
        <v>29</v>
      </c>
    </row>
    <row r="37" spans="1:11" x14ac:dyDescent="0.25">
      <c r="A37" s="58" t="s">
        <v>21</v>
      </c>
      <c r="B37" s="54"/>
      <c r="C37" s="32"/>
      <c r="D37" s="34" t="s">
        <v>27</v>
      </c>
      <c r="E37" s="13"/>
      <c r="F37" s="11"/>
      <c r="G37" s="22" t="s">
        <v>36</v>
      </c>
      <c r="H37" s="13"/>
      <c r="I37" s="11"/>
      <c r="J37" s="22" t="s">
        <v>28</v>
      </c>
      <c r="K37" s="13"/>
    </row>
    <row r="38" spans="1:11" x14ac:dyDescent="0.25">
      <c r="A38" s="56"/>
      <c r="B38" s="57"/>
      <c r="C38" s="11" t="s">
        <v>22</v>
      </c>
      <c r="D38" s="12" t="s">
        <v>23</v>
      </c>
      <c r="E38" s="13" t="s">
        <v>24</v>
      </c>
      <c r="F38" s="11" t="s">
        <v>22</v>
      </c>
      <c r="G38" s="12" t="s">
        <v>23</v>
      </c>
      <c r="H38" s="13" t="s">
        <v>24</v>
      </c>
      <c r="I38" s="11" t="s">
        <v>22</v>
      </c>
      <c r="J38" s="12" t="s">
        <v>23</v>
      </c>
      <c r="K38" s="13" t="s">
        <v>24</v>
      </c>
    </row>
    <row r="39" spans="1:11" x14ac:dyDescent="0.25">
      <c r="A39" s="20" t="s">
        <v>48</v>
      </c>
      <c r="B39" s="55"/>
      <c r="C39" s="37">
        <f>D39*1.2</f>
        <v>11760</v>
      </c>
      <c r="D39" s="38">
        <f>K32</f>
        <v>9800</v>
      </c>
      <c r="E39" s="39">
        <f>D39*0.8</f>
        <v>7840</v>
      </c>
      <c r="F39" s="26">
        <f>(SUM($K$11:$K$26)+$D41*$D$40)/C$39</f>
        <v>0.16918027210884357</v>
      </c>
      <c r="G39" s="14">
        <f>(SUM($K$11:$K$26)+$D41*$D$40)/D$39</f>
        <v>0.20301632653061227</v>
      </c>
      <c r="H39" s="15">
        <f>(SUM($K$11:$K$26)+$D41*$D$40)/E$39</f>
        <v>0.25377040816326535</v>
      </c>
      <c r="I39" s="48">
        <f t="shared" ref="I39:K41" si="10">(F39-$G39)/$G39</f>
        <v>-0.16666666666666666</v>
      </c>
      <c r="J39" s="49">
        <f t="shared" si="10"/>
        <v>0</v>
      </c>
      <c r="K39" s="50">
        <f t="shared" si="10"/>
        <v>0.25000000000000006</v>
      </c>
    </row>
    <row r="40" spans="1:11" x14ac:dyDescent="0.25">
      <c r="A40" s="20" t="s">
        <v>20</v>
      </c>
      <c r="B40" s="55"/>
      <c r="C40" s="40">
        <f t="shared" ref="C40:C41" si="11">D40*1.2</f>
        <v>144</v>
      </c>
      <c r="D40" s="41">
        <f>E6</f>
        <v>120</v>
      </c>
      <c r="E40" s="42">
        <f t="shared" ref="E40:E41" si="12">D40*0.8</f>
        <v>96</v>
      </c>
      <c r="F40" s="26">
        <f>(SUM($K$11:$K$26)+$D41*$C$40)/D$39</f>
        <v>0.22015918367346943</v>
      </c>
      <c r="G40" s="14">
        <f>(SUM($K$11:$K$26)+$D41*$D$40)/D$39</f>
        <v>0.20301632653061227</v>
      </c>
      <c r="H40" s="15">
        <f>(SUM($K$11:$K$26)+$D41*$E$40)/D$39</f>
        <v>0.18587346938775512</v>
      </c>
      <c r="I40" s="48">
        <f t="shared" si="10"/>
        <v>8.4440780876173668E-2</v>
      </c>
      <c r="J40" s="49">
        <f t="shared" si="10"/>
        <v>0</v>
      </c>
      <c r="K40" s="50">
        <f t="shared" si="10"/>
        <v>-8.4440780876173668E-2</v>
      </c>
    </row>
    <row r="41" spans="1:11" x14ac:dyDescent="0.25">
      <c r="A41" s="56" t="s">
        <v>26</v>
      </c>
      <c r="B41" s="57"/>
      <c r="C41" s="43">
        <f t="shared" si="11"/>
        <v>8.4</v>
      </c>
      <c r="D41" s="44">
        <f>G27</f>
        <v>7</v>
      </c>
      <c r="E41" s="45">
        <f t="shared" si="12"/>
        <v>5.6000000000000005</v>
      </c>
      <c r="F41" s="27">
        <f>(SUM($K$11:$K$26)+$C41*$D$40)/D$39</f>
        <v>0.22015918367346943</v>
      </c>
      <c r="G41" s="16">
        <f>(SUM($K$11:$K$26)+$D41*$D$40)/D$39</f>
        <v>0.20301632653061227</v>
      </c>
      <c r="H41" s="17">
        <f>(SUM($K$11:$K$26)+$E41*$D$40)/D$39</f>
        <v>0.18587346938775515</v>
      </c>
      <c r="I41" s="51">
        <f t="shared" si="10"/>
        <v>8.4440780876173668E-2</v>
      </c>
      <c r="J41" s="52">
        <f t="shared" si="10"/>
        <v>0</v>
      </c>
      <c r="K41" s="53">
        <f t="shared" si="10"/>
        <v>-8.444078087617353E-2</v>
      </c>
    </row>
    <row r="42" spans="1:11" x14ac:dyDescent="0.25">
      <c r="A42" s="63" t="s">
        <v>31</v>
      </c>
      <c r="C42" s="46"/>
      <c r="D42" s="46"/>
      <c r="E42" s="46"/>
      <c r="F42" s="14"/>
      <c r="G42" s="14"/>
      <c r="H42" s="14"/>
      <c r="I42" s="49"/>
      <c r="J42" s="49"/>
      <c r="K42" s="49"/>
    </row>
    <row r="44" spans="1:11" x14ac:dyDescent="0.25">
      <c r="A44" s="2" t="s">
        <v>53</v>
      </c>
      <c r="B44" s="2"/>
      <c r="C44" s="59"/>
      <c r="D44" s="2"/>
    </row>
    <row r="45" spans="1:11" x14ac:dyDescent="0.25">
      <c r="A45" s="19"/>
      <c r="B45" s="5"/>
      <c r="C45" s="11"/>
      <c r="D45" s="33"/>
      <c r="E45" s="12" t="s">
        <v>54</v>
      </c>
      <c r="F45" s="12"/>
      <c r="G45" s="13"/>
    </row>
    <row r="46" spans="1:11" x14ac:dyDescent="0.25">
      <c r="A46" s="28"/>
      <c r="B46" s="57"/>
      <c r="C46" s="61">
        <f>E46*0.6</f>
        <v>5880</v>
      </c>
      <c r="D46" s="61">
        <f>E46*0.8</f>
        <v>7840</v>
      </c>
      <c r="E46" s="61">
        <f>D39</f>
        <v>9800</v>
      </c>
      <c r="F46" s="61">
        <f>E46*1.2</f>
        <v>11760</v>
      </c>
      <c r="G46" s="62">
        <f>E46*1.4</f>
        <v>13720</v>
      </c>
    </row>
    <row r="47" spans="1:11" x14ac:dyDescent="0.25">
      <c r="A47" s="25"/>
      <c r="B47" s="47">
        <f>B49*0.6</f>
        <v>4.2</v>
      </c>
      <c r="C47" s="14">
        <f t="shared" ref="C47:G51" si="13">(SUM($K$11:$K$26)+$B47*$E$6)/C$46</f>
        <v>0.28121768707482997</v>
      </c>
      <c r="D47" s="14">
        <f t="shared" si="13"/>
        <v>0.21091326530612248</v>
      </c>
      <c r="E47" s="14">
        <f t="shared" si="13"/>
        <v>0.16873061224489797</v>
      </c>
      <c r="F47" s="14">
        <f t="shared" si="13"/>
        <v>0.14060884353741498</v>
      </c>
      <c r="G47" s="15">
        <f t="shared" si="13"/>
        <v>0.12052186588921283</v>
      </c>
    </row>
    <row r="48" spans="1:11" x14ac:dyDescent="0.25">
      <c r="A48" s="35" t="s">
        <v>19</v>
      </c>
      <c r="B48" s="47">
        <f>B49*0.8</f>
        <v>5.6000000000000005</v>
      </c>
      <c r="C48" s="14">
        <f t="shared" si="13"/>
        <v>0.30978911564625855</v>
      </c>
      <c r="D48" s="14">
        <f t="shared" si="13"/>
        <v>0.23234183673469394</v>
      </c>
      <c r="E48" s="14">
        <f t="shared" si="13"/>
        <v>0.18587346938775515</v>
      </c>
      <c r="F48" s="14">
        <f t="shared" si="13"/>
        <v>0.15489455782312928</v>
      </c>
      <c r="G48" s="15">
        <f t="shared" si="13"/>
        <v>0.13276676384839653</v>
      </c>
    </row>
    <row r="49" spans="1:7" x14ac:dyDescent="0.25">
      <c r="A49" s="35" t="s">
        <v>30</v>
      </c>
      <c r="B49" s="47">
        <f>G27</f>
        <v>7</v>
      </c>
      <c r="C49" s="14">
        <f t="shared" si="13"/>
        <v>0.33836054421768713</v>
      </c>
      <c r="D49" s="14">
        <f t="shared" si="13"/>
        <v>0.25377040816326535</v>
      </c>
      <c r="E49" s="14">
        <f t="shared" si="13"/>
        <v>0.20301632653061227</v>
      </c>
      <c r="F49" s="14">
        <f t="shared" si="13"/>
        <v>0.16918027210884357</v>
      </c>
      <c r="G49" s="15">
        <f t="shared" si="13"/>
        <v>0.14501166180758018</v>
      </c>
    </row>
    <row r="50" spans="1:7" x14ac:dyDescent="0.25">
      <c r="A50" s="35" t="s">
        <v>25</v>
      </c>
      <c r="B50" s="47">
        <f>B49*1.2</f>
        <v>8.4</v>
      </c>
      <c r="C50" s="14">
        <f t="shared" si="13"/>
        <v>0.36693197278911571</v>
      </c>
      <c r="D50" s="14">
        <f t="shared" si="13"/>
        <v>0.27519897959183681</v>
      </c>
      <c r="E50" s="14">
        <f t="shared" si="13"/>
        <v>0.22015918367346943</v>
      </c>
      <c r="F50" s="14">
        <f t="shared" si="13"/>
        <v>0.18346598639455786</v>
      </c>
      <c r="G50" s="15">
        <f t="shared" si="13"/>
        <v>0.15725655976676386</v>
      </c>
    </row>
    <row r="51" spans="1:7" x14ac:dyDescent="0.25">
      <c r="A51" s="56"/>
      <c r="B51" s="45">
        <f>B49*1.4</f>
        <v>9.7999999999999989</v>
      </c>
      <c r="C51" s="16">
        <f t="shared" si="13"/>
        <v>0.39550340136054418</v>
      </c>
      <c r="D51" s="16">
        <f t="shared" si="13"/>
        <v>0.29662755102040816</v>
      </c>
      <c r="E51" s="16">
        <f t="shared" si="13"/>
        <v>0.23730204081632653</v>
      </c>
      <c r="F51" s="16">
        <f t="shared" si="13"/>
        <v>0.19775170068027209</v>
      </c>
      <c r="G51" s="17">
        <f t="shared" si="13"/>
        <v>0.16950145772594752</v>
      </c>
    </row>
  </sheetData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2015-04-28T02:38:39Z</cp:lastPrinted>
  <dcterms:created xsi:type="dcterms:W3CDTF">2015-04-02T04:45:21Z</dcterms:created>
  <dcterms:modified xsi:type="dcterms:W3CDTF">2026-04-28T03:29:49Z</dcterms:modified>
</cp:coreProperties>
</file>